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-P_ПС.2027.7\"/>
    </mc:Choice>
  </mc:AlternateContent>
  <xr:revisionPtr revIDLastSave="0" documentId="13_ncr:1_{E87A49C1-035C-42BA-A64E-08CBF33D64F4}" xr6:coauthVersionLast="47" xr6:coauthVersionMax="47" xr10:uidLastSave="{00000000-0000-0000-0000-000000000000}"/>
  <bookViews>
    <workbookView xWindow="-6435" yWindow="306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W16" i="1" l="1"/>
  <c r="V16" i="1"/>
  <c r="U16" i="1"/>
  <c r="T16" i="1"/>
  <c r="S16" i="1"/>
  <c r="K16" i="1" l="1"/>
  <c r="Z16" i="1" l="1"/>
  <c r="AE16" i="1" s="1"/>
  <c r="X16" i="1"/>
  <c r="Y16" i="1"/>
  <c r="AB16" i="1"/>
  <c r="AA16" i="1"/>
  <c r="AF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<sst xmlns="http://schemas.openxmlformats.org/spreadsheetml/2006/main" count="46" uniqueCount="36">
  <si>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</si>
  <si>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</si>
  <si>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</si>
  <si>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</si>
  <si>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</si>
  <si>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</si>
  <si>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</si>
  <si>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</si>
  <si>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</si>
  <si>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</si>
  <si>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</si>
  <si>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</si>
  <si>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</si>
  <si>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</si>
  <si>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</si>
  <si>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</si>
  <si>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</si>
  <si>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</si>
  <si>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</si>
  <si>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</si>
  <si>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</si>
  <si>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</si>
  <si>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</si>
  <si>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</si>
  <si>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</si>
  <si>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</si>
  <si>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26.05.2025г. 
№6312</t>
  </si>
  <si>
    <t>от 26.05.2025г. 
№ б/н</t>
  </si>
  <si>
    <t>от 26.05.2025г. 
№б/н</t>
  </si>
  <si>
    <t>P_ПС.2028.6</t>
  </si>
  <si>
    <t>Прогнозная стоимость, млн. руб. с НДС</t>
  </si>
  <si>
    <t>Дата составления расчета: 05.03.2025 (обновление индексов и НДС 09.04.2026)</t>
  </si>
  <si>
    <t>Наименование инвестиционного проекта: Прибор контроля качества ЭЭ Ресурс-UF2М-Т52-5-100-1000 с токоизмерительными клещами КТ52-5-100-1000</t>
  </si>
  <si>
    <t>Прибор контроля качества ЭЭ Ресурс-UF2М-Т52-5-100-1000 с токоизмерительными клещами КТ52-5-100-1000</t>
  </si>
  <si>
    <t>Идентификатор инвестиционного проекта: P_ПС.2027.7</t>
  </si>
  <si>
    <t>Год: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</si>
</sst>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55" zoomScaleNormal="55" workbookViewId="0">
      <selection activeCell="C27" sqref="C27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31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32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34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2" t="s">
        <v>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43" t="s">
        <v>0</v>
      </c>
      <c r="C14" s="44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35</v>
      </c>
      <c r="AE14" s="40"/>
      <c r="AF14" s="41"/>
      <c r="AJ14" s="6"/>
    </row>
    <row r="15" spans="1:52" s="7" customFormat="1" ht="56.25" x14ac:dyDescent="0.25">
      <c r="A15" s="38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30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33</v>
      </c>
      <c r="C16" s="22" t="s">
        <v>29</v>
      </c>
      <c r="D16" s="20" t="s">
        <v>26</v>
      </c>
      <c r="E16" s="36">
        <v>0.42552000000000001</v>
      </c>
      <c r="F16" s="20" t="s">
        <v>27</v>
      </c>
      <c r="G16" s="36">
        <v>0.48499999999999999</v>
      </c>
      <c r="H16" s="20" t="s">
        <v>28</v>
      </c>
      <c r="I16" s="36">
        <v>0.45</v>
      </c>
      <c r="J16" s="15">
        <f>E16</f>
        <v>0.42552000000000001</v>
      </c>
      <c r="K16" s="15">
        <f>J16/1.2</f>
        <v>0.35460000000000003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v>1</v>
      </c>
      <c r="S16" s="15">
        <f>(M16+1)/2</f>
        <v>1.0274999999999999</v>
      </c>
      <c r="T16" s="15">
        <f>M16*(N16+1)/2</f>
        <v>1.0766274999999998</v>
      </c>
      <c r="U16" s="15">
        <f>M16*N16*(O16+1)/2</f>
        <v>1.1207692274999996</v>
      </c>
      <c r="V16" s="15">
        <f>M16*N16*O16*(P16+1)/2</f>
        <v>1.1667207658274996</v>
      </c>
      <c r="W16" s="15">
        <f>M16*N16*O16*P16*(Q16+1)/2</f>
        <v>1.2145563172264271</v>
      </c>
      <c r="X16" s="15">
        <f>$K$16*R16</f>
        <v>0.35460000000000003</v>
      </c>
      <c r="Y16" s="15">
        <f>$K$16*S16</f>
        <v>0.36435149999999999</v>
      </c>
      <c r="Z16" s="15">
        <f>$K$16*T16</f>
        <v>0.38177211149999996</v>
      </c>
      <c r="AA16" s="15">
        <f t="shared" ref="AA16:AC16" si="0">$K$16*U16</f>
        <v>0.3974247680714999</v>
      </c>
      <c r="AB16" s="15">
        <f t="shared" si="0"/>
        <v>0.41371918356243137</v>
      </c>
      <c r="AC16" s="15">
        <f t="shared" si="0"/>
        <v>0.43068167008849106</v>
      </c>
      <c r="AD16" s="10">
        <v>1</v>
      </c>
      <c r="AE16" s="15">
        <f>Z16</f>
        <v>0.38177211149999996</v>
      </c>
      <c r="AF16" s="37">
        <f>AE16*1.22</f>
        <v>0.46576197602999991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2026-04-09T07:18:48Z</dcterms:modified>
</cp:coreProperties>
</file>